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bewni\Desktop\"/>
    </mc:Choice>
  </mc:AlternateContent>
  <xr:revisionPtr revIDLastSave="0" documentId="13_ncr:1_{DA40E351-C974-46C9-BB6C-D43F445CDC7C}" xr6:coauthVersionLast="47" xr6:coauthVersionMax="47" xr10:uidLastSave="{00000000-0000-0000-0000-000000000000}"/>
  <bookViews>
    <workbookView xWindow="-96" yWindow="-96" windowWidth="23232" windowHeight="13872" xr2:uid="{00000000-000D-0000-FFFF-FFFF00000000}"/>
  </bookViews>
  <sheets>
    <sheet name="KevinWebb-CFA" sheetId="3" r:id="rId1"/>
    <sheet name="Webb Composite Rating Matrix" sheetId="1" r:id="rId2"/>
    <sheet name="Example" sheetId="2" r:id="rId3"/>
  </sheets>
  <definedNames>
    <definedName name="CompositeRatings">'Webb Composite Rating Matrix'!$A$2:$A$23</definedName>
    <definedName name="FitchRatings">'Webb Composite Rating Matrix'!$D$2:$D$23</definedName>
    <definedName name="MoodyRatings">'Webb Composite Rating Matrix'!$B$2:$B$23</definedName>
    <definedName name="NumericRatings">'Webb Composite Rating Matrix'!$E$2:$E$23</definedName>
    <definedName name="_xlnm.Print_Area" localSheetId="0">'KevinWebb-CFA'!$A$1:$A$3</definedName>
    <definedName name="RatingType">'Webb Composite Rating Matrix'!$A$1:$E$1</definedName>
    <definedName name="SpRatings">'Webb Composite Rating Matrix'!$C$2:$C$23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 l="1"/>
  <c r="C3" i="2"/>
  <c r="B3" i="2"/>
  <c r="E3" i="2"/>
  <c r="E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Kevin Webb</author>
  </authors>
  <commentList>
    <comment ref="KPW1958" authorId="0" shapeId="0" xr:uid="{392B53C0-F1E0-407A-9DEB-2B5C4AA04AB1}">
      <text>
        <r>
          <rPr>
            <sz val="9"/>
            <color indexed="81"/>
            <rFont val="Tahoma"/>
            <family val="2"/>
          </rPr>
          <t xml:space="preserve">Designed &amp; Created by Kevin Webb, CFA
713.906.7673
</t>
        </r>
      </text>
    </comment>
  </commentList>
</comments>
</file>

<file path=xl/sharedStrings.xml><?xml version="1.0" encoding="utf-8"?>
<sst xmlns="http://schemas.openxmlformats.org/spreadsheetml/2006/main" count="115" uniqueCount="79">
  <si>
    <t>Composite Rating</t>
  </si>
  <si>
    <t>Moody Rating</t>
  </si>
  <si>
    <t>S&amp;P Rating</t>
  </si>
  <si>
    <t>Fitch Rating</t>
  </si>
  <si>
    <t>Numeric Rating</t>
  </si>
  <si>
    <t>AAA</t>
  </si>
  <si>
    <t>Aaa</t>
  </si>
  <si>
    <t>AA1</t>
  </si>
  <si>
    <t>Aa1</t>
  </si>
  <si>
    <t>AA+</t>
  </si>
  <si>
    <t>AA2</t>
  </si>
  <si>
    <t>Aa2</t>
  </si>
  <si>
    <t>AA</t>
  </si>
  <si>
    <t>AA3</t>
  </si>
  <si>
    <t>Aa3</t>
  </si>
  <si>
    <t>AA-</t>
  </si>
  <si>
    <t>A1</t>
  </si>
  <si>
    <t>A+</t>
  </si>
  <si>
    <t>A2</t>
  </si>
  <si>
    <t>A</t>
  </si>
  <si>
    <t>A3</t>
  </si>
  <si>
    <t>A-</t>
  </si>
  <si>
    <t>BBB1</t>
  </si>
  <si>
    <t>Baa1</t>
  </si>
  <si>
    <t>BBB+</t>
  </si>
  <si>
    <t>BBB2</t>
  </si>
  <si>
    <t>Baa2</t>
  </si>
  <si>
    <t>BBB</t>
  </si>
  <si>
    <t>BBB3</t>
  </si>
  <si>
    <t>Baa3</t>
  </si>
  <si>
    <t>BBB-</t>
  </si>
  <si>
    <t>BB1</t>
  </si>
  <si>
    <t>Ba1</t>
  </si>
  <si>
    <t>BB+</t>
  </si>
  <si>
    <t>BB2</t>
  </si>
  <si>
    <t>Ba2</t>
  </si>
  <si>
    <t>BB</t>
  </si>
  <si>
    <t>BB3</t>
  </si>
  <si>
    <t>Ba3</t>
  </si>
  <si>
    <t>BB-</t>
  </si>
  <si>
    <t>B1</t>
  </si>
  <si>
    <t>B+</t>
  </si>
  <si>
    <t>B2</t>
  </si>
  <si>
    <t>B</t>
  </si>
  <si>
    <t>B3</t>
  </si>
  <si>
    <t>B-</t>
  </si>
  <si>
    <t>CCC1</t>
  </si>
  <si>
    <t>Caa1</t>
  </si>
  <si>
    <t>CCC+</t>
  </si>
  <si>
    <t>CCC2</t>
  </si>
  <si>
    <t>Caa2</t>
  </si>
  <si>
    <t>CCC</t>
  </si>
  <si>
    <t>CCC3</t>
  </si>
  <si>
    <t>Caa3</t>
  </si>
  <si>
    <t>CCC-</t>
  </si>
  <si>
    <t>CC</t>
  </si>
  <si>
    <t>Ca</t>
  </si>
  <si>
    <t>C</t>
  </si>
  <si>
    <t>Defaulted</t>
  </si>
  <si>
    <t>D</t>
  </si>
  <si>
    <t>DDD-D</t>
  </si>
  <si>
    <t>Company</t>
  </si>
  <si>
    <t>Moody's</t>
  </si>
  <si>
    <t>S&amp;P</t>
  </si>
  <si>
    <t>Fitch</t>
  </si>
  <si>
    <t>Calculations</t>
  </si>
  <si>
    <t>Disclaimer</t>
  </si>
  <si>
    <t>Designed &amp; Created by Kevin Webb, CFA</t>
  </si>
  <si>
    <t>Webb Composite Credit Rating Calculations</t>
  </si>
  <si>
    <t>KpWebb@RwBaird.com</t>
  </si>
  <si>
    <t>The information contained herein is for informational purposes only and does not constitute an offer to buy or sell or the solicitation of an offer to buy or sell any security or financial instrument. Prospective investors are encouraged to request any additional information they may consider necessary in making an investment decision.</t>
  </si>
  <si>
    <t>This information is prepared for the use of Baird clients or prospects and may not be redistributed, retransmitted or disclosed, in whole or in part, or in any form or manner, without the express written consent of Baird. Any unauthorized use or disclosure is prohibited. Receipt and review of this information constitutes your agreement not to redistribute, retransmit, or disclose to others the information contained herein without first obtaining expressed permission from an authorized officer of Baird.</t>
  </si>
  <si>
    <t>This is not a complete analysis of every material fact regarding any company, industry or security. Neither Baird nor any of its affiliates makes any representation or warranty, express or implied, as to the accuracy or completeness of the information contained herein or assumes any responsibility or liability for such information. Information provided has been prepared from sources believed to be reliable but is not guaranteed. Links to third-party sites are provided solely for convenience and accessing such sites is at your own risk. Any prior investment results are presented for illustrative purposes only and are not indicative of future results as actual results will vary.</t>
  </si>
  <si>
    <t>Baird does not provide any tax advice. Each taxpayer should seek independent advice based on the taxpayer's particular circumstances from an independent tax advisor.</t>
  </si>
  <si>
    <t>For additional information, please visit Important Disclosures at rwbaird.com.</t>
  </si>
  <si>
    <t>For additional information, please visit at rwbaird.com.</t>
  </si>
  <si>
    <t>Copyright 2021 Robert W. Baird &amp; Co. Incorporated</t>
  </si>
  <si>
    <t>725.249.1682</t>
  </si>
  <si>
    <t>JPM as of 1/23/23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</si>
</sst>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i/>
      <sz val="10"/>
      <color theme="1"/>
      <name val="Calibri"/>
      <family val="2"/>
      <scheme val="minor"/>
    </font>
    <font>
      <sz val="12"/>
      <color theme="1"/>
      <name val="Calibri"/>
      <family val="2"/>
      <scheme val="minor"/>
    </font>
    <font>
      <b/>
      <sz val="28"/>
      <color theme="1"/>
      <name val="Calibri"/>
      <family val="2"/>
      <scheme val="minor"/>
    </font>
    <font>
      <u/>
      <sz val="12"/>
      <color theme="10"/>
      <name val="Calibri"/>
      <family val="2"/>
      <scheme val="minor"/>
    </font>
    <font>
      <b/>
      <sz val="28"/>
      <color theme="10"/>
      <name val="Calibri"/>
      <family val="2"/>
      <scheme val="minor"/>
    </font>
    <font>
      <b/>
      <sz val="36"/>
      <color theme="1"/>
      <name val="Calibri"/>
      <family val="2"/>
      <scheme val="minor"/>
    </font>
    <font>
      <sz val="9"/>
      <color indexed="81"/>
      <name val="Tahoma"/>
      <family val="2"/>
    </font>
    <font>
      <sz val="14"/>
      <color rgb="FF000000"/>
      <name val="Segoe U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auto="1"/>
      </left>
      <right style="thick">
        <color auto="1"/>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bottom/>
      <diagonal/>
    </border>
    <border>
      <left style="thick">
        <color auto="1"/>
      </left>
      <right style="thick">
        <color auto="1"/>
      </right>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ck">
        <color auto="1"/>
      </right>
      <top style="thick">
        <color auto="1"/>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2" fillId="0" borderId="0" applyNumberFormat="0" applyFill="0" applyBorder="0" applyAlignment="0" applyProtection="0"/>
  </cellStyleXfs>
  <cellXfs count="28">
    <xf numFmtId="0" fontId="0" fillId="0" borderId="0" xfId="0"/>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33" borderId="16" xfId="0" applyFill="1" applyBorder="1" applyAlignment="1">
      <alignment horizontal="center" vertical="center"/>
    </xf>
    <xf numFmtId="0" fontId="18" fillId="0" borderId="0" xfId="0" applyFont="1" applyAlignment="1">
      <alignment horizontal="center" vertical="center" wrapText="1"/>
    </xf>
    <xf numFmtId="0" fontId="19" fillId="34" borderId="20" xfId="0" applyFont="1" applyFill="1" applyBorder="1" applyAlignment="1">
      <alignment horizontal="center" vertical="center"/>
    </xf>
    <xf numFmtId="0" fontId="19" fillId="34" borderId="21" xfId="0" applyFont="1" applyFill="1" applyBorder="1" applyAlignment="1">
      <alignment horizontal="center" vertical="center"/>
    </xf>
    <xf numFmtId="0" fontId="19" fillId="34" borderId="22" xfId="0" applyFont="1" applyFill="1" applyBorder="1" applyAlignment="1">
      <alignment horizontal="center" vertical="center"/>
    </xf>
    <xf numFmtId="0" fontId="16" fillId="0" borderId="17" xfId="0" applyFont="1" applyBorder="1" applyAlignment="1">
      <alignment horizontal="center" vertical="center"/>
    </xf>
    <xf numFmtId="0" fontId="20" fillId="0" borderId="0" xfId="42"/>
    <xf numFmtId="0" fontId="21" fillId="0" borderId="0" xfId="42" applyFont="1" applyAlignment="1">
      <alignment horizontal="center" vertical="center"/>
    </xf>
    <xf numFmtId="0" fontId="23" fillId="0" borderId="0" xfId="43" applyFont="1" applyAlignment="1">
      <alignment horizontal="center" vertical="center"/>
    </xf>
    <xf numFmtId="0" fontId="24" fillId="0" borderId="0" xfId="42" applyFont="1" applyAlignment="1">
      <alignment horizontal="center" vertical="center"/>
    </xf>
    <xf numFmtId="0" fontId="21" fillId="0" borderId="0" xfId="0" applyFont="1" applyAlignment="1">
      <alignment horizontal="center" vertical="center"/>
    </xf>
    <xf numFmtId="0" fontId="26" fillId="0" borderId="0" xfId="0" applyFont="1" applyAlignment="1">
      <alignment horizontal="left" vertical="center" wrapText="1" readingOrder="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2" xfId="42" xr:uid="{438F2ED2-1973-42F3-BE99-3B63A54D765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bewnivek@gmail.com"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CA06D-E901-4170-8725-BCFFC4B5735B}">
  <sheetPr>
    <pageSetUpPr autoPageBreaks="0" fitToPage="1"/>
  </sheetPr>
  <dimension ref="A1:KPW1958"/>
  <sheetViews>
    <sheetView tabSelected="1" zoomScale="125" zoomScaleNormal="125" zoomScalePageLayoutView="125" workbookViewId="0"/>
  </sheetViews>
  <sheetFormatPr defaultColWidth="11.15625" defaultRowHeight="15.6" x14ac:dyDescent="0.6"/>
  <cols>
    <col min="1" max="1" width="125.20703125" style="22" customWidth="1"/>
    <col min="2" max="16384" width="11.15625" style="22"/>
  </cols>
  <sheetData>
    <row r="1" spans="1:1" ht="45.9" x14ac:dyDescent="0.6">
      <c r="A1" s="25" t="s">
        <v>68</v>
      </c>
    </row>
    <row r="2" spans="1:1" ht="35.700000000000003" x14ac:dyDescent="0.6">
      <c r="A2" s="23" t="s">
        <v>67</v>
      </c>
    </row>
    <row r="3" spans="1:1" ht="35.700000000000003" x14ac:dyDescent="0.6">
      <c r="A3" s="26" t="s">
        <v>77</v>
      </c>
    </row>
    <row r="4" spans="1:1" ht="35.700000000000003" x14ac:dyDescent="0.6">
      <c r="A4" s="24" t="s">
        <v>69</v>
      </c>
    </row>
    <row r="5" spans="1:1" ht="35.700000000000003" x14ac:dyDescent="0.6">
      <c r="A5" s="26" t="s">
        <v>66</v>
      </c>
    </row>
    <row r="6" spans="1:1" x14ac:dyDescent="0.6">
      <c r="A6"/>
    </row>
    <row r="7" spans="1:1" ht="79.2" x14ac:dyDescent="0.6">
      <c r="A7" s="27" t="s">
        <v>70</v>
      </c>
    </row>
    <row r="8" spans="1:1" ht="99" x14ac:dyDescent="0.6">
      <c r="A8" s="27" t="s">
        <v>71</v>
      </c>
    </row>
    <row r="9" spans="1:1" ht="138.6" x14ac:dyDescent="0.6">
      <c r="A9" s="27" t="s">
        <v>72</v>
      </c>
    </row>
    <row r="10" spans="1:1" ht="39.6" x14ac:dyDescent="0.6">
      <c r="A10" s="27" t="s">
        <v>73</v>
      </c>
    </row>
    <row r="11" spans="1:1" ht="19.8" x14ac:dyDescent="0.6">
      <c r="A11" s="27" t="s">
        <v>74</v>
      </c>
    </row>
    <row r="12" spans="1:1" ht="19.8" x14ac:dyDescent="0.6">
      <c r="A12" s="27" t="s">
        <v>75</v>
      </c>
    </row>
    <row r="13" spans="1:1" ht="19.8" x14ac:dyDescent="0.6">
      <c r="A13" s="27" t="s">
        <v>76</v>
      </c>
    </row>
    <row r="1958" spans="7875:7875" x14ac:dyDescent="0.6"/>
  </sheetData>
  <hyperlinks>
    <hyperlink ref="A4" r:id="rId1" display="bewnivek@gmail.com" xr:uid="{22B36B2E-E349-4E68-935D-51BD14E0C492}"/>
  </hyperlinks>
  <printOptions horizontalCentered="1"/>
  <pageMargins left="0.25" right="0.25" top="0.5" bottom="0.5" header="0.25" footer="0.25"/>
  <pageSetup orientation="landscape" horizontalDpi="4294967292" verticalDpi="4294967292" r:id="rId2"/>
  <headerFooter>
    <oddFooter>&amp;LDesinged &amp; Created by Kevin Webb, CFA.</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zoomScale="130" zoomScaleNormal="130" workbookViewId="0">
      <pane xSplit="1" ySplit="1" topLeftCell="B2" activePane="bottomRight" state="frozen"/>
      <selection pane="topRight" activeCell="B1" sqref="B1"/>
      <selection pane="bottomLeft" activeCell="A2" sqref="A2"/>
      <selection pane="bottomRight"/>
    </sheetView>
  </sheetViews>
  <sheetFormatPr defaultRowHeight="14.4" x14ac:dyDescent="0.55000000000000004"/>
  <cols>
    <col min="1" max="5" width="15.68359375" customWidth="1"/>
  </cols>
  <sheetData>
    <row r="1" spans="1:5" ht="31.8" thickTop="1" thickBot="1" x14ac:dyDescent="0.6">
      <c r="A1" s="3" t="s">
        <v>0</v>
      </c>
      <c r="B1" s="1" t="s">
        <v>1</v>
      </c>
      <c r="C1" s="1" t="s">
        <v>2</v>
      </c>
      <c r="D1" s="1" t="s">
        <v>3</v>
      </c>
      <c r="E1" s="2" t="s">
        <v>4</v>
      </c>
    </row>
    <row r="2" spans="1:5" ht="14.7" thickTop="1" x14ac:dyDescent="0.55000000000000004">
      <c r="A2" s="4" t="s">
        <v>5</v>
      </c>
      <c r="B2" s="6" t="s">
        <v>6</v>
      </c>
      <c r="C2" s="7" t="s">
        <v>5</v>
      </c>
      <c r="D2" s="8" t="s">
        <v>5</v>
      </c>
      <c r="E2" s="15">
        <v>21</v>
      </c>
    </row>
    <row r="3" spans="1:5" x14ac:dyDescent="0.55000000000000004">
      <c r="A3" s="4" t="s">
        <v>7</v>
      </c>
      <c r="B3" s="9" t="s">
        <v>8</v>
      </c>
      <c r="C3" s="10" t="s">
        <v>9</v>
      </c>
      <c r="D3" s="11" t="s">
        <v>9</v>
      </c>
      <c r="E3" s="4">
        <v>20</v>
      </c>
    </row>
    <row r="4" spans="1:5" x14ac:dyDescent="0.55000000000000004">
      <c r="A4" s="4" t="s">
        <v>10</v>
      </c>
      <c r="B4" s="9" t="s">
        <v>11</v>
      </c>
      <c r="C4" s="10" t="s">
        <v>12</v>
      </c>
      <c r="D4" s="11" t="s">
        <v>12</v>
      </c>
      <c r="E4" s="4">
        <v>19</v>
      </c>
    </row>
    <row r="5" spans="1:5" x14ac:dyDescent="0.55000000000000004">
      <c r="A5" s="4" t="s">
        <v>13</v>
      </c>
      <c r="B5" s="9" t="s">
        <v>14</v>
      </c>
      <c r="C5" s="10" t="s">
        <v>15</v>
      </c>
      <c r="D5" s="11" t="s">
        <v>15</v>
      </c>
      <c r="E5" s="4">
        <v>18</v>
      </c>
    </row>
    <row r="6" spans="1:5" x14ac:dyDescent="0.55000000000000004">
      <c r="A6" s="4" t="s">
        <v>16</v>
      </c>
      <c r="B6" s="9" t="s">
        <v>16</v>
      </c>
      <c r="C6" s="10" t="s">
        <v>17</v>
      </c>
      <c r="D6" s="11" t="s">
        <v>17</v>
      </c>
      <c r="E6" s="4">
        <v>17</v>
      </c>
    </row>
    <row r="7" spans="1:5" x14ac:dyDescent="0.55000000000000004">
      <c r="A7" s="4" t="s">
        <v>18</v>
      </c>
      <c r="B7" s="9" t="s">
        <v>18</v>
      </c>
      <c r="C7" s="10" t="s">
        <v>19</v>
      </c>
      <c r="D7" s="11" t="s">
        <v>19</v>
      </c>
      <c r="E7" s="4">
        <v>16</v>
      </c>
    </row>
    <row r="8" spans="1:5" x14ac:dyDescent="0.55000000000000004">
      <c r="A8" s="4" t="s">
        <v>20</v>
      </c>
      <c r="B8" s="9" t="s">
        <v>20</v>
      </c>
      <c r="C8" s="10" t="s">
        <v>21</v>
      </c>
      <c r="D8" s="11" t="s">
        <v>21</v>
      </c>
      <c r="E8" s="4">
        <v>15</v>
      </c>
    </row>
    <row r="9" spans="1:5" x14ac:dyDescent="0.55000000000000004">
      <c r="A9" s="4" t="s">
        <v>22</v>
      </c>
      <c r="B9" s="9" t="s">
        <v>23</v>
      </c>
      <c r="C9" s="10" t="s">
        <v>24</v>
      </c>
      <c r="D9" s="11" t="s">
        <v>24</v>
      </c>
      <c r="E9" s="4">
        <v>14</v>
      </c>
    </row>
    <row r="10" spans="1:5" x14ac:dyDescent="0.55000000000000004">
      <c r="A10" s="4" t="s">
        <v>25</v>
      </c>
      <c r="B10" s="9" t="s">
        <v>26</v>
      </c>
      <c r="C10" s="10" t="s">
        <v>27</v>
      </c>
      <c r="D10" s="11" t="s">
        <v>27</v>
      </c>
      <c r="E10" s="4">
        <v>13</v>
      </c>
    </row>
    <row r="11" spans="1:5" x14ac:dyDescent="0.55000000000000004">
      <c r="A11" s="4" t="s">
        <v>28</v>
      </c>
      <c r="B11" s="9" t="s">
        <v>29</v>
      </c>
      <c r="C11" s="10" t="s">
        <v>30</v>
      </c>
      <c r="D11" s="11" t="s">
        <v>30</v>
      </c>
      <c r="E11" s="4">
        <v>12</v>
      </c>
    </row>
    <row r="12" spans="1:5" x14ac:dyDescent="0.55000000000000004">
      <c r="A12" s="4" t="s">
        <v>31</v>
      </c>
      <c r="B12" s="9" t="s">
        <v>32</v>
      </c>
      <c r="C12" s="10" t="s">
        <v>33</v>
      </c>
      <c r="D12" s="11" t="s">
        <v>33</v>
      </c>
      <c r="E12" s="4">
        <v>11</v>
      </c>
    </row>
    <row r="13" spans="1:5" x14ac:dyDescent="0.55000000000000004">
      <c r="A13" s="4" t="s">
        <v>34</v>
      </c>
      <c r="B13" s="9" t="s">
        <v>35</v>
      </c>
      <c r="C13" s="10" t="s">
        <v>36</v>
      </c>
      <c r="D13" s="11" t="s">
        <v>36</v>
      </c>
      <c r="E13" s="4">
        <v>10</v>
      </c>
    </row>
    <row r="14" spans="1:5" x14ac:dyDescent="0.55000000000000004">
      <c r="A14" s="4" t="s">
        <v>37</v>
      </c>
      <c r="B14" s="9" t="s">
        <v>38</v>
      </c>
      <c r="C14" s="10" t="s">
        <v>39</v>
      </c>
      <c r="D14" s="11" t="s">
        <v>39</v>
      </c>
      <c r="E14" s="4">
        <v>9</v>
      </c>
    </row>
    <row r="15" spans="1:5" x14ac:dyDescent="0.55000000000000004">
      <c r="A15" s="4" t="s">
        <v>40</v>
      </c>
      <c r="B15" s="9" t="s">
        <v>40</v>
      </c>
      <c r="C15" s="10" t="s">
        <v>41</v>
      </c>
      <c r="D15" s="11" t="s">
        <v>41</v>
      </c>
      <c r="E15" s="4">
        <v>8</v>
      </c>
    </row>
    <row r="16" spans="1:5" x14ac:dyDescent="0.55000000000000004">
      <c r="A16" s="4" t="s">
        <v>42</v>
      </c>
      <c r="B16" s="9" t="s">
        <v>42</v>
      </c>
      <c r="C16" s="10" t="s">
        <v>43</v>
      </c>
      <c r="D16" s="11" t="s">
        <v>43</v>
      </c>
      <c r="E16" s="4">
        <v>7</v>
      </c>
    </row>
    <row r="17" spans="1:5" x14ac:dyDescent="0.55000000000000004">
      <c r="A17" s="4" t="s">
        <v>44</v>
      </c>
      <c r="B17" s="9" t="s">
        <v>44</v>
      </c>
      <c r="C17" s="10" t="s">
        <v>45</v>
      </c>
      <c r="D17" s="11" t="s">
        <v>45</v>
      </c>
      <c r="E17" s="4">
        <v>6</v>
      </c>
    </row>
    <row r="18" spans="1:5" x14ac:dyDescent="0.55000000000000004">
      <c r="A18" s="4" t="s">
        <v>46</v>
      </c>
      <c r="B18" s="9" t="s">
        <v>47</v>
      </c>
      <c r="C18" s="10" t="s">
        <v>48</v>
      </c>
      <c r="D18" s="11" t="s">
        <v>48</v>
      </c>
      <c r="E18" s="4">
        <v>5</v>
      </c>
    </row>
    <row r="19" spans="1:5" x14ac:dyDescent="0.55000000000000004">
      <c r="A19" s="4" t="s">
        <v>49</v>
      </c>
      <c r="B19" s="9" t="s">
        <v>50</v>
      </c>
      <c r="C19" s="10" t="s">
        <v>51</v>
      </c>
      <c r="D19" s="11" t="s">
        <v>51</v>
      </c>
      <c r="E19" s="4">
        <v>4</v>
      </c>
    </row>
    <row r="20" spans="1:5" x14ac:dyDescent="0.55000000000000004">
      <c r="A20" s="4" t="s">
        <v>52</v>
      </c>
      <c r="B20" s="9" t="s">
        <v>53</v>
      </c>
      <c r="C20" s="10" t="s">
        <v>54</v>
      </c>
      <c r="D20" s="11" t="s">
        <v>54</v>
      </c>
      <c r="E20" s="4">
        <v>3</v>
      </c>
    </row>
    <row r="21" spans="1:5" x14ac:dyDescent="0.55000000000000004">
      <c r="A21" s="4" t="s">
        <v>55</v>
      </c>
      <c r="B21" s="9" t="s">
        <v>56</v>
      </c>
      <c r="C21" s="10" t="s">
        <v>55</v>
      </c>
      <c r="D21" s="11" t="s">
        <v>55</v>
      </c>
      <c r="E21" s="4">
        <v>2</v>
      </c>
    </row>
    <row r="22" spans="1:5" x14ac:dyDescent="0.55000000000000004">
      <c r="A22" s="4" t="s">
        <v>57</v>
      </c>
      <c r="B22" s="9" t="s">
        <v>57</v>
      </c>
      <c r="C22" s="10" t="s">
        <v>57</v>
      </c>
      <c r="D22" s="11" t="s">
        <v>57</v>
      </c>
      <c r="E22" s="4">
        <v>1</v>
      </c>
    </row>
    <row r="23" spans="1:5" ht="14.7" thickBot="1" x14ac:dyDescent="0.6">
      <c r="A23" s="5" t="s">
        <v>58</v>
      </c>
      <c r="B23" s="12" t="s">
        <v>59</v>
      </c>
      <c r="C23" s="13" t="s">
        <v>59</v>
      </c>
      <c r="D23" s="14" t="s">
        <v>60</v>
      </c>
      <c r="E23" s="5">
        <v>0</v>
      </c>
    </row>
    <row r="24" spans="1:5" ht="14.7" thickTop="1" x14ac:dyDescent="0.55000000000000004"/>
    <row r="26" spans="1:5" x14ac:dyDescent="0.55000000000000004">
      <c r="A26" s="10"/>
      <c r="B26"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1D4B7-CFAF-43A4-95A0-98A26E1B9D50}">
  <dimension ref="A1:E4"/>
  <sheetViews>
    <sheetView zoomScale="140" zoomScaleNormal="140" workbookViewId="0">
      <pane xSplit="1" ySplit="1" topLeftCell="B2" activePane="bottomRight" state="frozen"/>
      <selection pane="topRight" activeCell="B1" sqref="B1"/>
      <selection pane="bottomLeft" activeCell="A2" sqref="A2"/>
      <selection pane="bottomRight" activeCell="A3" sqref="A3"/>
    </sheetView>
  </sheetViews>
  <sheetFormatPr defaultRowHeight="14.4" x14ac:dyDescent="0.55000000000000004"/>
  <cols>
    <col min="1" max="1" width="31.15625" customWidth="1"/>
    <col min="2" max="7" width="15.578125" customWidth="1"/>
  </cols>
  <sheetData>
    <row r="1" spans="1:5" ht="31.5" thickBot="1" x14ac:dyDescent="0.6">
      <c r="A1" s="17" t="s">
        <v>61</v>
      </c>
      <c r="B1" s="17" t="s">
        <v>62</v>
      </c>
      <c r="C1" s="17" t="s">
        <v>63</v>
      </c>
      <c r="D1" s="17" t="s">
        <v>64</v>
      </c>
      <c r="E1" s="17" t="s">
        <v>0</v>
      </c>
    </row>
    <row r="2" spans="1:5" ht="14.7" thickTop="1" x14ac:dyDescent="0.55000000000000004">
      <c r="A2" s="6" t="s">
        <v>78</v>
      </c>
      <c r="B2" s="16" t="s">
        <v>16</v>
      </c>
      <c r="C2" s="16" t="s">
        <v>21</v>
      </c>
      <c r="D2" s="16" t="s">
        <v>15</v>
      </c>
      <c r="E2" s="21" t="str">
        <f>INDEX(CompositeRatings,MATCH(ROUND(E3,0),NumericRatings,0),1)</f>
        <v>A1</v>
      </c>
    </row>
    <row r="3" spans="1:5" ht="14.7" thickBot="1" x14ac:dyDescent="0.6">
      <c r="A3" s="18" t="s">
        <v>65</v>
      </c>
      <c r="B3" s="19">
        <f>INDEX(NumericRatings,MATCH(B2,MoodyRatings,0),1)</f>
        <v>17</v>
      </c>
      <c r="C3" s="19">
        <f>INDEX(NumericRatings,MATCH(C2,SpRatings,0),1)</f>
        <v>15</v>
      </c>
      <c r="D3" s="19">
        <f>INDEX(NumericRatings,MATCH(D2,FitchRatings,0),1)</f>
        <v>18</v>
      </c>
      <c r="E3" s="20">
        <f>AVERAGE(B3:D3)</f>
        <v>16.666666666666668</v>
      </c>
    </row>
    <row r="4" spans="1:5" ht="14.7" thickTop="1" x14ac:dyDescent="0.55000000000000004"/>
  </sheetData>
  <dataValidations count="3">
    <dataValidation type="list" allowBlank="1" showInputMessage="1" showErrorMessage="1" sqref="B2" xr:uid="{662D377D-5876-47DB-B695-DA9F3BE08572}">
      <formula1>MoodyRatings</formula1>
    </dataValidation>
    <dataValidation type="list" allowBlank="1" showInputMessage="1" showErrorMessage="1" sqref="C2" xr:uid="{2F345DB3-353A-49C8-A621-CA73D6384330}">
      <formula1>SpRatings</formula1>
    </dataValidation>
    <dataValidation type="list" allowBlank="1" showInputMessage="1" showErrorMessage="1" sqref="D2" xr:uid="{7E438F2E-4D15-4C93-B0B8-3DB7F3CF1160}">
      <formula1>FitchRatings</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KevinWebb-CFA</vt:lpstr>
      <vt:lpstr>Webb Composite Rating Matrix</vt:lpstr>
      <vt:lpstr>Example</vt:lpstr>
      <vt:lpstr>CompositeRatings</vt:lpstr>
      <vt:lpstr>FitchRatings</vt:lpstr>
      <vt:lpstr>MoodyRatings</vt:lpstr>
      <vt:lpstr>NumericRatings</vt:lpstr>
      <vt:lpstr>'KevinWebb-CFA'!Print_Area</vt:lpstr>
      <vt:lpstr>RatingType</vt:lpstr>
      <vt:lpstr>SpRatings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Webb</dc:creator>
  <cp:lastModifiedBy>Kevin Webb</cp:lastModifiedBy>
  <dcterms:created xsi:type="dcterms:W3CDTF">2019-03-02T16:26:44Z</dcterms:created>
  <dcterms:modified xsi:type="dcterms:W3CDTF">2023-01-25T05:33:48Z</dcterms:modified>
</cp:coreProperties>
</file>